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wb657424\rep-checks\RR_VNM_2026_576\v3\1. Source Data\1. Source Data\"/>
    </mc:Choice>
  </mc:AlternateContent>
  <xr:revisionPtr revIDLastSave="0" documentId="11_41C3BF47F5B2E0694EFA2A0E0B07856FD952059F" xr6:coauthVersionLast="47" xr6:coauthVersionMax="47" xr10:uidLastSave="{00000000-0000-0000-0000-000000000000}"/>
  <bookViews>
    <workbookView xWindow="-108" yWindow="-108" windowWidth="21768" windowHeight="11268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 s="1"/>
  <c r="E70" i="1"/>
  <c r="E69" i="1"/>
  <c r="E68" i="1"/>
  <c r="E61" i="1"/>
  <c r="E59" i="1"/>
  <c r="E58" i="1"/>
  <c r="E52" i="1"/>
  <c r="E50" i="1"/>
  <c r="E36" i="1"/>
  <c r="E42" i="1"/>
  <c r="E43" i="1"/>
  <c r="E44" i="1"/>
  <c r="E35" i="1"/>
  <c r="E23" i="1"/>
  <c r="E29" i="1"/>
  <c r="E30" i="1"/>
  <c r="E31" i="1"/>
  <c r="E9" i="1"/>
  <c r="E8" i="1"/>
  <c r="D75" i="1"/>
  <c r="E75" i="1" s="1"/>
  <c r="D74" i="1"/>
  <c r="E74" i="1" s="1"/>
  <c r="D73" i="1"/>
  <c r="E73" i="1" s="1"/>
  <c r="D72" i="1"/>
  <c r="E72" i="1" s="1"/>
  <c r="D71" i="1"/>
  <c r="E71" i="1" s="1"/>
  <c r="D70" i="1"/>
  <c r="D69" i="1"/>
  <c r="D68" i="1"/>
  <c r="D67" i="1"/>
  <c r="E67" i="1" s="1"/>
  <c r="D66" i="1"/>
  <c r="E66" i="1" s="1"/>
  <c r="D65" i="1"/>
  <c r="E65" i="1" s="1"/>
  <c r="D64" i="1"/>
  <c r="E64" i="1" s="1"/>
  <c r="D63" i="1"/>
  <c r="E63" i="1" s="1"/>
  <c r="D61" i="1"/>
  <c r="D60" i="1"/>
  <c r="D59" i="1"/>
  <c r="D58" i="1"/>
  <c r="D57" i="1"/>
  <c r="E57" i="1" s="1"/>
  <c r="D56" i="1"/>
  <c r="E56" i="1" s="1"/>
  <c r="D54" i="1"/>
  <c r="E54" i="1" s="1"/>
  <c r="D53" i="1"/>
  <c r="E53" i="1" s="1"/>
  <c r="D52" i="1"/>
  <c r="D51" i="1"/>
  <c r="E51" i="1" s="1"/>
  <c r="D50" i="1"/>
  <c r="D48" i="1"/>
  <c r="E48" i="1" s="1"/>
  <c r="D47" i="1"/>
  <c r="E47" i="1" s="1"/>
  <c r="D46" i="1"/>
  <c r="E46" i="1" s="1"/>
  <c r="D45" i="1"/>
  <c r="E45" i="1" s="1"/>
  <c r="D44" i="1"/>
  <c r="D43" i="1"/>
  <c r="D42" i="1"/>
  <c r="D41" i="1"/>
  <c r="E41" i="1" s="1"/>
  <c r="D40" i="1"/>
  <c r="E40" i="1" s="1"/>
  <c r="D39" i="1"/>
  <c r="E39" i="1" s="1"/>
  <c r="D38" i="1"/>
  <c r="E38" i="1" s="1"/>
  <c r="D37" i="1"/>
  <c r="E37" i="1" s="1"/>
  <c r="D36" i="1"/>
  <c r="D35" i="1"/>
  <c r="D18" i="1"/>
  <c r="E18" i="1" s="1"/>
  <c r="D16" i="1"/>
  <c r="E16" i="1" s="1"/>
  <c r="D15" i="1"/>
  <c r="E15" i="1" s="1"/>
  <c r="D14" i="1"/>
  <c r="E14" i="1" s="1"/>
  <c r="D13" i="1"/>
  <c r="E13" i="1" s="1"/>
  <c r="D12" i="1"/>
  <c r="E12" i="1" s="1"/>
  <c r="D10" i="1"/>
  <c r="E10" i="1" s="1"/>
  <c r="D9" i="1"/>
  <c r="D29" i="1"/>
  <c r="D28" i="1"/>
  <c r="E28" i="1" s="1"/>
  <c r="D11" i="1"/>
  <c r="E11" i="1" s="1"/>
  <c r="D27" i="1"/>
  <c r="E27" i="1" s="1"/>
  <c r="D26" i="1"/>
  <c r="E26" i="1" s="1"/>
  <c r="D33" i="1"/>
  <c r="E33" i="1" s="1"/>
  <c r="D25" i="1"/>
  <c r="E25" i="1" s="1"/>
  <c r="D32" i="1"/>
  <c r="E32" i="1" s="1"/>
  <c r="D31" i="1"/>
  <c r="D30" i="1"/>
  <c r="D24" i="1"/>
  <c r="E24" i="1" s="1"/>
  <c r="D23" i="1"/>
  <c r="D22" i="1"/>
  <c r="E22" i="1" s="1"/>
  <c r="D21" i="1"/>
  <c r="E21" i="1" s="1"/>
  <c r="D20" i="1"/>
  <c r="E20" i="1" s="1"/>
  <c r="D8" i="1"/>
  <c r="A20" i="1"/>
  <c r="D6" i="1" l="1"/>
  <c r="E6" i="1" s="1"/>
  <c r="E60" i="1"/>
</calcChain>
</file>

<file path=xl/sharedStrings.xml><?xml version="1.0" encoding="utf-8"?>
<sst xmlns="http://schemas.openxmlformats.org/spreadsheetml/2006/main" count="76" uniqueCount="76">
  <si>
    <t>TT</t>
  </si>
  <si>
    <t>Provinces/City</t>
  </si>
  <si>
    <t>Total</t>
  </si>
  <si>
    <t>Red River delta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</si>
  <si>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</si>
  <si>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</si>
  <si>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</si>
  <si>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</si>
  <si>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</si>
  <si>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</si>
  <si>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</si>
  <si>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</si>
  <si>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</si>
  <si>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</si>
  <si>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</si>
  <si>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Northern midland and mountainous areas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</si>
  <si>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</si>
  <si>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</si>
  <si>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</si>
  <si>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</si>
  <si>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</si>
  <si>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</si>
  <si>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</si>
  <si>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</si>
  <si>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</si>
  <si>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</si>
  <si>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Điện Biên</t>
  </si>
  <si>
    <t>Lai Châu</t>
  </si>
  <si>
    <t>Sơn La</t>
  </si>
  <si>
    <t>Hòa Bình</t>
  </si>
  <si>
    <t>Northern and coastal central region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</si>
  <si>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</si>
  <si>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</si>
  <si>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</si>
  <si>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</si>
  <si>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</si>
  <si>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</si>
  <si>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</si>
  <si>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</si>
  <si>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</si>
  <si>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</si>
  <si>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</si>
  <si>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</si>
  <si>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</si>
  <si>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</si>
  <si>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Central Highland</t>
  </si>
  <si>
    <t>Kon Tum</t>
  </si>
  <si>
    <t>Gia Lai</t>
  </si>
  <si>
    <t>Đắk Lắk</t>
  </si>
  <si>
    <t>Đắk Nông</t>
  </si>
  <si>
    <t>Lâm Đồng</t>
  </si>
  <si>
    <t>Southeastern</t>
  </si>
  <si>
    <t>Bình Phước</t>
  </si>
  <si>
    <t>Tây Ninh</t>
  </si>
  <si>
    <t>Bình Dương</t>
  </si>
  <si>
    <t>Đồng Nai</t>
  </si>
  <si>
    <t>Bà Rịa - Vũng Tàu</t>
  </si>
  <si>
    <t>Hồ Chí Minh</t>
  </si>
  <si>
    <t>Mekong Delta</t>
  </si>
  <si>
    <t>Long An</t>
  </si>
  <si>
    <t>Tiền Giang</t>
  </si>
  <si>
    <t>Bến Tre</t>
  </si>
  <si>
    <t>Trà Vinh</t>
  </si>
  <si>
    <t>Vĩnh Long</t>
  </si>
  <si>
    <t>Đồng Tháp</t>
  </si>
  <si>
    <t>An Giang</t>
  </si>
  <si>
    <t>Kiên Giang</t>
  </si>
  <si>
    <t>Cần Thơ</t>
  </si>
  <si>
    <t>Hậu Giang</t>
  </si>
  <si>
    <t>Sóc Trăng</t>
  </si>
  <si>
    <t>Bạc Liêu</t>
  </si>
  <si>
    <t>Cà Mau</t>
  </si>
  <si>
    <t>Population</t>
  </si>
  <si>
    <t>Ethnic minority</t>
  </si>
  <si>
    <t>% ethnic minority/population</t>
  </si>
  <si>
    <t>Source: Population and household census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</si>
</sst>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 applyFill="0" applyProtection="0"/>
  </cellStyleXfs>
  <cellXfs count="18">
    <xf numFmtId="0" fontId="0" fillId="0" borderId="0" xfId="0"/>
    <xf numFmtId="165" fontId="0" fillId="0" borderId="0" xfId="1" applyNumberFormat="1" applyFont="1"/>
    <xf numFmtId="165" fontId="0" fillId="0" borderId="1" xfId="1" applyNumberFormat="1" applyFont="1" applyBorder="1"/>
    <xf numFmtId="166" fontId="0" fillId="0" borderId="1" xfId="2" applyNumberFormat="1" applyFont="1" applyBorder="1"/>
    <xf numFmtId="164" fontId="2" fillId="2" borderId="1" xfId="4" applyNumberFormat="1" applyFont="1" applyFill="1" applyBorder="1" applyAlignment="1" applyProtection="1">
      <alignment horizontal="center" wrapText="1"/>
    </xf>
    <xf numFmtId="0" fontId="0" fillId="0" borderId="1" xfId="0" applyBorder="1"/>
    <xf numFmtId="164" fontId="2" fillId="2" borderId="1" xfId="4" applyNumberFormat="1" applyFont="1" applyFill="1" applyBorder="1" applyAlignment="1" applyProtection="1">
      <alignment horizontal="center" vertical="center" wrapText="1"/>
    </xf>
    <xf numFmtId="164" fontId="0" fillId="0" borderId="1" xfId="4" applyNumberFormat="1" applyFont="1" applyFill="1" applyBorder="1" applyAlignment="1" applyProtection="1">
      <alignment horizontal="center" wrapText="1"/>
    </xf>
    <xf numFmtId="165" fontId="0" fillId="0" borderId="1" xfId="0" applyNumberFormat="1" applyBorder="1"/>
    <xf numFmtId="164" fontId="2" fillId="2" borderId="1" xfId="4" applyNumberFormat="1" applyFont="1" applyFill="1" applyBorder="1" applyAlignment="1" applyProtection="1">
      <alignment wrapText="1"/>
    </xf>
    <xf numFmtId="164" fontId="2" fillId="2" borderId="1" xfId="4" applyNumberFormat="1" applyFont="1" applyFill="1" applyBorder="1" applyAlignment="1" applyProtection="1">
      <alignment vertical="center" wrapText="1"/>
    </xf>
    <xf numFmtId="164" fontId="0" fillId="0" borderId="1" xfId="4" applyNumberFormat="1" applyFont="1" applyFill="1" applyBorder="1" applyAlignment="1" applyProtection="1">
      <alignment wrapText="1"/>
    </xf>
    <xf numFmtId="0" fontId="6" fillId="0" borderId="0" xfId="0" applyFont="1"/>
    <xf numFmtId="165" fontId="0" fillId="0" borderId="0" xfId="0" applyNumberFormat="1"/>
    <xf numFmtId="0" fontId="5" fillId="0" borderId="1" xfId="3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5">
    <cellStyle name="Comma" xfId="1" builtinId="3"/>
    <cellStyle name="Normal" xfId="0" builtinId="0"/>
    <cellStyle name="Normal 5 4" xfId="3" xr:uid="{00000000-0005-0000-0000-000002000000}"/>
    <cellStyle name="Normal 6 4" xfId="4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workbookViewId="0"/>
  </sheetViews>
  <sheetFormatPr defaultColWidth="8.77734375" defaultRowHeight="14.4" x14ac:dyDescent="0.3"/>
  <cols>
    <col min="2" max="2" width="21.5546875" customWidth="1"/>
    <col min="3" max="3" width="13.77734375" style="1" customWidth="1"/>
    <col min="4" max="4" width="13.44140625" bestFit="1" customWidth="1"/>
    <col min="5" max="5" width="19.6640625" customWidth="1"/>
  </cols>
  <sheetData>
    <row r="1" spans="1:5" x14ac:dyDescent="0.3">
      <c r="A1" s="12" t="s">
        <v>75</v>
      </c>
    </row>
    <row r="2" spans="1:5" x14ac:dyDescent="0.3">
      <c r="D2" s="13"/>
    </row>
    <row r="3" spans="1:5" x14ac:dyDescent="0.3">
      <c r="A3" s="14" t="s">
        <v>0</v>
      </c>
      <c r="B3" s="14" t="s">
        <v>1</v>
      </c>
      <c r="C3" s="15" t="s">
        <v>72</v>
      </c>
      <c r="D3" s="16" t="s">
        <v>73</v>
      </c>
      <c r="E3" s="17" t="s">
        <v>74</v>
      </c>
    </row>
    <row r="4" spans="1:5" x14ac:dyDescent="0.3">
      <c r="A4" s="14"/>
      <c r="B4" s="14"/>
      <c r="C4" s="15"/>
      <c r="D4" s="16"/>
      <c r="E4" s="17"/>
    </row>
    <row r="5" spans="1:5" x14ac:dyDescent="0.3">
      <c r="A5" s="14"/>
      <c r="B5" s="14"/>
      <c r="C5" s="15"/>
      <c r="D5" s="16"/>
      <c r="E5" s="17"/>
    </row>
    <row r="6" spans="1:5" x14ac:dyDescent="0.3">
      <c r="A6" s="4"/>
      <c r="B6" s="9" t="s">
        <v>2</v>
      </c>
      <c r="C6" s="2">
        <v>96208984</v>
      </c>
      <c r="D6" s="8">
        <f>SUM(D8:D75)</f>
        <v>14123555</v>
      </c>
      <c r="E6" s="3">
        <f>D6/C6</f>
        <v>0.14680079149365094</v>
      </c>
    </row>
    <row r="7" spans="1:5" x14ac:dyDescent="0.3">
      <c r="A7" s="6"/>
      <c r="B7" s="10" t="s">
        <v>3</v>
      </c>
      <c r="C7" s="2"/>
      <c r="D7" s="5"/>
      <c r="E7" s="5"/>
    </row>
    <row r="8" spans="1:5" x14ac:dyDescent="0.3">
      <c r="A8" s="7">
        <v>1</v>
      </c>
      <c r="B8" s="11" t="s">
        <v>4</v>
      </c>
      <c r="C8" s="2">
        <v>8053663</v>
      </c>
      <c r="D8" s="8">
        <f>C8-7945411</f>
        <v>108252</v>
      </c>
      <c r="E8" s="3">
        <f>D8/C8</f>
        <v>1.3441337190294653E-2</v>
      </c>
    </row>
    <row r="9" spans="1:5" x14ac:dyDescent="0.3">
      <c r="A9" s="7">
        <v>2</v>
      </c>
      <c r="B9" s="11" t="s">
        <v>5</v>
      </c>
      <c r="C9" s="2">
        <v>1151154</v>
      </c>
      <c r="D9" s="8">
        <f>C9-1095766</f>
        <v>55388</v>
      </c>
      <c r="E9" s="3">
        <f t="shared" ref="E9:E18" si="0">D9/C9</f>
        <v>4.8115195707959142E-2</v>
      </c>
    </row>
    <row r="10" spans="1:5" x14ac:dyDescent="0.3">
      <c r="A10" s="7">
        <v>3</v>
      </c>
      <c r="B10" s="11" t="s">
        <v>6</v>
      </c>
      <c r="C10" s="2">
        <v>1368840</v>
      </c>
      <c r="D10" s="8">
        <f>C10-1292965</f>
        <v>75875</v>
      </c>
      <c r="E10" s="3">
        <f t="shared" si="0"/>
        <v>5.54301452324596E-2</v>
      </c>
    </row>
    <row r="11" spans="1:5" x14ac:dyDescent="0.3">
      <c r="A11" s="7">
        <v>4</v>
      </c>
      <c r="B11" s="11" t="s">
        <v>7</v>
      </c>
      <c r="C11" s="2">
        <v>1320324</v>
      </c>
      <c r="D11" s="8">
        <f>C11-1157804</f>
        <v>162520</v>
      </c>
      <c r="E11" s="3">
        <f t="shared" si="0"/>
        <v>0.12309099887603346</v>
      </c>
    </row>
    <row r="12" spans="1:5" x14ac:dyDescent="0.3">
      <c r="A12" s="7">
        <v>5</v>
      </c>
      <c r="B12" s="11" t="s">
        <v>8</v>
      </c>
      <c r="C12" s="2">
        <v>1892254</v>
      </c>
      <c r="D12" s="8">
        <f>C12-1881317</f>
        <v>10937</v>
      </c>
      <c r="E12" s="3">
        <f t="shared" si="0"/>
        <v>5.7798794453598722E-3</v>
      </c>
    </row>
    <row r="13" spans="1:5" x14ac:dyDescent="0.3">
      <c r="A13" s="7">
        <v>6</v>
      </c>
      <c r="B13" s="11" t="s">
        <v>9</v>
      </c>
      <c r="C13" s="2">
        <v>2028514</v>
      </c>
      <c r="D13" s="8">
        <f>C13-2020998</f>
        <v>7516</v>
      </c>
      <c r="E13" s="3">
        <f t="shared" si="0"/>
        <v>3.7051753155265383E-3</v>
      </c>
    </row>
    <row r="14" spans="1:5" x14ac:dyDescent="0.3">
      <c r="A14" s="7">
        <v>7</v>
      </c>
      <c r="B14" s="11" t="s">
        <v>10</v>
      </c>
      <c r="C14" s="2">
        <v>1252731</v>
      </c>
      <c r="D14" s="8">
        <f>C14-1242048</f>
        <v>10683</v>
      </c>
      <c r="E14" s="3">
        <f t="shared" si="0"/>
        <v>8.527768531312787E-3</v>
      </c>
    </row>
    <row r="15" spans="1:5" x14ac:dyDescent="0.3">
      <c r="A15" s="7">
        <v>8</v>
      </c>
      <c r="B15" s="11" t="s">
        <v>11</v>
      </c>
      <c r="C15" s="2">
        <v>1860447</v>
      </c>
      <c r="D15" s="8">
        <f>C15-1856447</f>
        <v>4000</v>
      </c>
      <c r="E15" s="3">
        <f t="shared" si="0"/>
        <v>2.1500209358288626E-3</v>
      </c>
    </row>
    <row r="16" spans="1:5" x14ac:dyDescent="0.3">
      <c r="A16" s="7">
        <v>9</v>
      </c>
      <c r="B16" s="11" t="s">
        <v>12</v>
      </c>
      <c r="C16" s="2">
        <v>852800</v>
      </c>
      <c r="D16" s="8">
        <f>C16-850974</f>
        <v>1826</v>
      </c>
      <c r="E16" s="3">
        <f t="shared" si="0"/>
        <v>2.1411819887429645E-3</v>
      </c>
    </row>
    <row r="17" spans="1:5" x14ac:dyDescent="0.3">
      <c r="A17" s="7">
        <v>10</v>
      </c>
      <c r="B17" s="11" t="s">
        <v>13</v>
      </c>
      <c r="C17" s="2">
        <v>1780393</v>
      </c>
      <c r="D17" s="8">
        <f>C17-1777634</f>
        <v>2759</v>
      </c>
      <c r="E17" s="3">
        <f>D17/C17</f>
        <v>1.5496578564395613E-3</v>
      </c>
    </row>
    <row r="18" spans="1:5" x14ac:dyDescent="0.3">
      <c r="A18" s="7">
        <v>11</v>
      </c>
      <c r="B18" s="11" t="s">
        <v>14</v>
      </c>
      <c r="C18" s="2">
        <v>982487</v>
      </c>
      <c r="D18" s="8">
        <f>C18-953076</f>
        <v>29411</v>
      </c>
      <c r="E18" s="3">
        <f t="shared" si="0"/>
        <v>2.9935256140793721E-2</v>
      </c>
    </row>
    <row r="19" spans="1:5" ht="28.8" x14ac:dyDescent="0.3">
      <c r="A19" s="4"/>
      <c r="B19" s="10" t="s">
        <v>15</v>
      </c>
      <c r="C19" s="2"/>
      <c r="D19" s="5"/>
      <c r="E19" s="5"/>
    </row>
    <row r="20" spans="1:5" x14ac:dyDescent="0.3">
      <c r="A20" s="7">
        <f>A18+1</f>
        <v>12</v>
      </c>
      <c r="B20" s="11" t="s">
        <v>16</v>
      </c>
      <c r="C20" s="2">
        <v>854679</v>
      </c>
      <c r="D20" s="8">
        <f>C20-105311</f>
        <v>749368</v>
      </c>
      <c r="E20" s="3">
        <f>D20/C20</f>
        <v>0.87678297934078175</v>
      </c>
    </row>
    <row r="21" spans="1:5" x14ac:dyDescent="0.3">
      <c r="A21" s="7">
        <v>13</v>
      </c>
      <c r="B21" s="11" t="s">
        <v>17</v>
      </c>
      <c r="C21" s="2">
        <v>530341</v>
      </c>
      <c r="D21" s="8">
        <f>C21-27170</f>
        <v>503171</v>
      </c>
      <c r="E21" s="3">
        <f t="shared" ref="E21:E75" si="1">D21/C21</f>
        <v>0.94876881101027455</v>
      </c>
    </row>
    <row r="22" spans="1:5" x14ac:dyDescent="0.3">
      <c r="A22" s="7">
        <v>14</v>
      </c>
      <c r="B22" s="11" t="s">
        <v>18</v>
      </c>
      <c r="C22" s="2">
        <v>313905</v>
      </c>
      <c r="D22" s="8">
        <f>C22-37615</f>
        <v>276290</v>
      </c>
      <c r="E22" s="3">
        <f t="shared" si="1"/>
        <v>0.88017075229766972</v>
      </c>
    </row>
    <row r="23" spans="1:5" x14ac:dyDescent="0.3">
      <c r="A23" s="7">
        <v>15</v>
      </c>
      <c r="B23" s="11" t="s">
        <v>19</v>
      </c>
      <c r="C23" s="2">
        <v>784811</v>
      </c>
      <c r="D23" s="8">
        <f>C23-339308</f>
        <v>445503</v>
      </c>
      <c r="E23" s="3">
        <f t="shared" si="1"/>
        <v>0.56765641664043953</v>
      </c>
    </row>
    <row r="24" spans="1:5" x14ac:dyDescent="0.3">
      <c r="A24" s="7">
        <v>16</v>
      </c>
      <c r="B24" s="11" t="s">
        <v>20</v>
      </c>
      <c r="C24" s="2">
        <v>730420</v>
      </c>
      <c r="D24" s="8">
        <f>C24-246756</f>
        <v>483664</v>
      </c>
      <c r="E24" s="3">
        <f t="shared" si="1"/>
        <v>0.66217244872812897</v>
      </c>
    </row>
    <row r="25" spans="1:5" x14ac:dyDescent="0.3">
      <c r="A25" s="7">
        <v>17</v>
      </c>
      <c r="B25" s="11" t="s">
        <v>21</v>
      </c>
      <c r="C25" s="2">
        <v>821030</v>
      </c>
      <c r="D25" s="8">
        <f>C25-350668</f>
        <v>470362</v>
      </c>
      <c r="E25" s="3">
        <f t="shared" si="1"/>
        <v>0.5728925861417975</v>
      </c>
    </row>
    <row r="26" spans="1:5" x14ac:dyDescent="0.3">
      <c r="A26" s="7">
        <v>18</v>
      </c>
      <c r="B26" s="11" t="s">
        <v>22</v>
      </c>
      <c r="C26" s="2">
        <v>1286751</v>
      </c>
      <c r="D26" s="8">
        <f>C26-902372</f>
        <v>384379</v>
      </c>
      <c r="E26" s="3">
        <f t="shared" si="1"/>
        <v>0.2987205760865933</v>
      </c>
    </row>
    <row r="27" spans="1:5" x14ac:dyDescent="0.3">
      <c r="A27" s="7">
        <v>19</v>
      </c>
      <c r="B27" s="11" t="s">
        <v>23</v>
      </c>
      <c r="C27" s="2">
        <v>781655</v>
      </c>
      <c r="D27" s="8">
        <f>C27-125740</f>
        <v>655915</v>
      </c>
      <c r="E27" s="3">
        <f t="shared" si="1"/>
        <v>0.83913619179817178</v>
      </c>
    </row>
    <row r="28" spans="1:5" x14ac:dyDescent="0.3">
      <c r="A28" s="7">
        <v>20</v>
      </c>
      <c r="B28" s="11" t="s">
        <v>24</v>
      </c>
      <c r="C28" s="2">
        <v>1803950</v>
      </c>
      <c r="D28" s="8">
        <f>C28-1546677</f>
        <v>257273</v>
      </c>
      <c r="E28" s="3">
        <f t="shared" si="1"/>
        <v>0.14261648050112255</v>
      </c>
    </row>
    <row r="29" spans="1:5" x14ac:dyDescent="0.3">
      <c r="A29" s="7">
        <v>21</v>
      </c>
      <c r="B29" s="11" t="s">
        <v>25</v>
      </c>
      <c r="C29" s="2">
        <v>1463726</v>
      </c>
      <c r="D29" s="8">
        <f>C29-1214162</f>
        <v>249564</v>
      </c>
      <c r="E29" s="3">
        <f t="shared" si="1"/>
        <v>0.17049912346982973</v>
      </c>
    </row>
    <row r="30" spans="1:5" x14ac:dyDescent="0.3">
      <c r="A30" s="7">
        <v>22</v>
      </c>
      <c r="B30" s="11" t="s">
        <v>26</v>
      </c>
      <c r="C30" s="2">
        <v>598856</v>
      </c>
      <c r="D30" s="8">
        <f>C30-104061</f>
        <v>494795</v>
      </c>
      <c r="E30" s="3">
        <f t="shared" si="1"/>
        <v>0.82623368556046861</v>
      </c>
    </row>
    <row r="31" spans="1:5" x14ac:dyDescent="0.3">
      <c r="A31" s="7">
        <v>23</v>
      </c>
      <c r="B31" s="11" t="s">
        <v>27</v>
      </c>
      <c r="C31" s="2">
        <v>460196</v>
      </c>
      <c r="D31" s="8">
        <f>C31-73233</f>
        <v>386963</v>
      </c>
      <c r="E31" s="3">
        <f t="shared" si="1"/>
        <v>0.84086563116585111</v>
      </c>
    </row>
    <row r="32" spans="1:5" x14ac:dyDescent="0.3">
      <c r="A32" s="7">
        <v>24</v>
      </c>
      <c r="B32" s="11" t="s">
        <v>28</v>
      </c>
      <c r="C32" s="2">
        <v>1248415</v>
      </c>
      <c r="D32" s="8">
        <f>C32-203008</f>
        <v>1045407</v>
      </c>
      <c r="E32" s="3">
        <f t="shared" si="1"/>
        <v>0.8373874072323706</v>
      </c>
    </row>
    <row r="33" spans="1:5" x14ac:dyDescent="0.3">
      <c r="A33" s="7">
        <v>25</v>
      </c>
      <c r="B33" s="11" t="s">
        <v>29</v>
      </c>
      <c r="C33" s="2">
        <v>854131</v>
      </c>
      <c r="D33" s="8">
        <f>C33-219403</f>
        <v>634728</v>
      </c>
      <c r="E33" s="3">
        <f t="shared" si="1"/>
        <v>0.74312722521486752</v>
      </c>
    </row>
    <row r="34" spans="1:5" ht="28.8" x14ac:dyDescent="0.3">
      <c r="A34" s="4"/>
      <c r="B34" s="10" t="s">
        <v>30</v>
      </c>
      <c r="C34" s="2"/>
      <c r="D34" s="5"/>
      <c r="E34" s="5"/>
    </row>
    <row r="35" spans="1:5" x14ac:dyDescent="0.3">
      <c r="A35" s="7">
        <v>26</v>
      </c>
      <c r="B35" s="11" t="s">
        <v>31</v>
      </c>
      <c r="C35" s="2">
        <v>3640128</v>
      </c>
      <c r="D35" s="8">
        <f>C35-2975417</f>
        <v>664711</v>
      </c>
      <c r="E35" s="3">
        <f t="shared" si="1"/>
        <v>0.18260649076076446</v>
      </c>
    </row>
    <row r="36" spans="1:5" x14ac:dyDescent="0.3">
      <c r="A36" s="7">
        <v>27</v>
      </c>
      <c r="B36" s="11" t="s">
        <v>32</v>
      </c>
      <c r="C36" s="2">
        <v>3327791</v>
      </c>
      <c r="D36" s="8">
        <f>C36-2836496</f>
        <v>491295</v>
      </c>
      <c r="E36" s="3">
        <f t="shared" si="1"/>
        <v>0.14763397100358766</v>
      </c>
    </row>
    <row r="37" spans="1:5" x14ac:dyDescent="0.3">
      <c r="A37" s="7">
        <v>28</v>
      </c>
      <c r="B37" s="11" t="s">
        <v>33</v>
      </c>
      <c r="C37" s="2">
        <v>1288866</v>
      </c>
      <c r="D37" s="8">
        <f>C37-1285754</f>
        <v>3112</v>
      </c>
      <c r="E37" s="3">
        <f t="shared" si="1"/>
        <v>2.4145256372656273E-3</v>
      </c>
    </row>
    <row r="38" spans="1:5" x14ac:dyDescent="0.3">
      <c r="A38" s="7">
        <v>29</v>
      </c>
      <c r="B38" s="11" t="s">
        <v>34</v>
      </c>
      <c r="C38" s="2">
        <v>895430</v>
      </c>
      <c r="D38" s="8">
        <f>C38-869127</f>
        <v>26303</v>
      </c>
      <c r="E38" s="3">
        <f t="shared" si="1"/>
        <v>2.937471382464291E-2</v>
      </c>
    </row>
    <row r="39" spans="1:5" x14ac:dyDescent="0.3">
      <c r="A39" s="7">
        <v>30</v>
      </c>
      <c r="B39" s="11" t="s">
        <v>35</v>
      </c>
      <c r="C39" s="2">
        <v>632375</v>
      </c>
      <c r="D39" s="8">
        <f>C39-545513</f>
        <v>86862</v>
      </c>
      <c r="E39" s="3">
        <f t="shared" si="1"/>
        <v>0.13735837121960862</v>
      </c>
    </row>
    <row r="40" spans="1:5" x14ac:dyDescent="0.3">
      <c r="A40" s="7">
        <v>31</v>
      </c>
      <c r="B40" s="11" t="s">
        <v>36</v>
      </c>
      <c r="C40" s="2">
        <v>1128620</v>
      </c>
      <c r="D40" s="8">
        <f>C40-1073518</f>
        <v>55102</v>
      </c>
      <c r="E40" s="3">
        <f t="shared" si="1"/>
        <v>4.8822455742411085E-2</v>
      </c>
    </row>
    <row r="41" spans="1:5" x14ac:dyDescent="0.3">
      <c r="A41" s="7">
        <v>32</v>
      </c>
      <c r="B41" s="11" t="s">
        <v>37</v>
      </c>
      <c r="C41" s="2">
        <v>1134310</v>
      </c>
      <c r="D41" s="8">
        <f>C41-1128287</f>
        <v>6023</v>
      </c>
      <c r="E41" s="3">
        <f t="shared" si="1"/>
        <v>5.3098359355026404E-3</v>
      </c>
    </row>
    <row r="42" spans="1:5" x14ac:dyDescent="0.3">
      <c r="A42" s="7">
        <v>33</v>
      </c>
      <c r="B42" s="11" t="s">
        <v>38</v>
      </c>
      <c r="C42" s="2">
        <v>1495812</v>
      </c>
      <c r="D42" s="8">
        <f>C42-1355222</f>
        <v>140590</v>
      </c>
      <c r="E42" s="3">
        <f t="shared" si="1"/>
        <v>9.3989084189724376E-2</v>
      </c>
    </row>
    <row r="43" spans="1:5" x14ac:dyDescent="0.3">
      <c r="A43" s="7">
        <v>34</v>
      </c>
      <c r="B43" s="11" t="s">
        <v>39</v>
      </c>
      <c r="C43" s="2">
        <v>1231697</v>
      </c>
      <c r="D43" s="8">
        <f>C43-1044607</f>
        <v>187090</v>
      </c>
      <c r="E43" s="3">
        <f t="shared" si="1"/>
        <v>0.15189612380317563</v>
      </c>
    </row>
    <row r="44" spans="1:5" x14ac:dyDescent="0.3">
      <c r="A44" s="7">
        <v>35</v>
      </c>
      <c r="B44" s="11" t="s">
        <v>40</v>
      </c>
      <c r="C44" s="2">
        <v>1486918</v>
      </c>
      <c r="D44" s="8">
        <f>C44-1445150</f>
        <v>41768</v>
      </c>
      <c r="E44" s="3">
        <f t="shared" si="1"/>
        <v>2.8090318363218417E-2</v>
      </c>
    </row>
    <row r="45" spans="1:5" x14ac:dyDescent="0.3">
      <c r="A45" s="7">
        <v>36</v>
      </c>
      <c r="B45" s="11" t="s">
        <v>41</v>
      </c>
      <c r="C45" s="2">
        <v>872964</v>
      </c>
      <c r="D45" s="8">
        <f>C45-812830</f>
        <v>60134</v>
      </c>
      <c r="E45" s="3">
        <f t="shared" si="1"/>
        <v>6.8884856649300538E-2</v>
      </c>
    </row>
    <row r="46" spans="1:5" x14ac:dyDescent="0.3">
      <c r="A46" s="7">
        <v>37</v>
      </c>
      <c r="B46" s="11" t="s">
        <v>42</v>
      </c>
      <c r="C46" s="2">
        <v>1231107</v>
      </c>
      <c r="D46" s="8">
        <f>C46-1159101</f>
        <v>72006</v>
      </c>
      <c r="E46" s="3">
        <f t="shared" si="1"/>
        <v>5.8488823473507992E-2</v>
      </c>
    </row>
    <row r="47" spans="1:5" x14ac:dyDescent="0.3">
      <c r="A47" s="7">
        <v>38</v>
      </c>
      <c r="B47" s="11" t="s">
        <v>43</v>
      </c>
      <c r="C47" s="2">
        <v>590467</v>
      </c>
      <c r="D47" s="8">
        <f>C47-446255</f>
        <v>144212</v>
      </c>
      <c r="E47" s="3">
        <f t="shared" si="1"/>
        <v>0.24423380138094083</v>
      </c>
    </row>
    <row r="48" spans="1:5" x14ac:dyDescent="0.3">
      <c r="A48" s="7">
        <v>39</v>
      </c>
      <c r="B48" s="11" t="s">
        <v>44</v>
      </c>
      <c r="C48" s="2">
        <v>1230808</v>
      </c>
      <c r="D48" s="8">
        <f>C48-1133802</f>
        <v>97006</v>
      </c>
      <c r="E48" s="3">
        <f t="shared" si="1"/>
        <v>7.8814892330891576E-2</v>
      </c>
    </row>
    <row r="49" spans="1:5" x14ac:dyDescent="0.3">
      <c r="A49" s="4"/>
      <c r="B49" s="10" t="s">
        <v>45</v>
      </c>
      <c r="C49" s="2"/>
      <c r="D49" s="5"/>
      <c r="E49" s="5"/>
    </row>
    <row r="50" spans="1:5" x14ac:dyDescent="0.3">
      <c r="A50" s="7">
        <v>40</v>
      </c>
      <c r="B50" s="11" t="s">
        <v>46</v>
      </c>
      <c r="C50" s="2">
        <v>540438</v>
      </c>
      <c r="D50" s="8">
        <f>C50-243572</f>
        <v>296866</v>
      </c>
      <c r="E50" s="3">
        <f t="shared" si="1"/>
        <v>0.54930630340575604</v>
      </c>
    </row>
    <row r="51" spans="1:5" x14ac:dyDescent="0.3">
      <c r="A51" s="7">
        <v>41</v>
      </c>
      <c r="B51" s="11" t="s">
        <v>47</v>
      </c>
      <c r="C51" s="2">
        <v>1513847</v>
      </c>
      <c r="D51" s="8">
        <f>C51-814056</f>
        <v>699791</v>
      </c>
      <c r="E51" s="3">
        <f t="shared" si="1"/>
        <v>0.46226005666358622</v>
      </c>
    </row>
    <row r="52" spans="1:5" x14ac:dyDescent="0.3">
      <c r="A52" s="7">
        <v>42</v>
      </c>
      <c r="B52" s="11" t="s">
        <v>48</v>
      </c>
      <c r="C52" s="2">
        <v>1869322</v>
      </c>
      <c r="D52" s="8">
        <f>C52-1202000</f>
        <v>667322</v>
      </c>
      <c r="E52" s="3">
        <f t="shared" si="1"/>
        <v>0.35698611582167222</v>
      </c>
    </row>
    <row r="53" spans="1:5" x14ac:dyDescent="0.3">
      <c r="A53" s="7">
        <v>43</v>
      </c>
      <c r="B53" s="11" t="s">
        <v>49</v>
      </c>
      <c r="C53" s="2">
        <v>622168</v>
      </c>
      <c r="D53" s="8">
        <f>C53-419808</f>
        <v>202360</v>
      </c>
      <c r="E53" s="3">
        <f t="shared" si="1"/>
        <v>0.32524977176582531</v>
      </c>
    </row>
    <row r="54" spans="1:5" x14ac:dyDescent="0.3">
      <c r="A54" s="7">
        <v>44</v>
      </c>
      <c r="B54" s="11" t="s">
        <v>50</v>
      </c>
      <c r="C54" s="2">
        <v>1296906</v>
      </c>
      <c r="D54" s="8">
        <f>C54-963290</f>
        <v>333616</v>
      </c>
      <c r="E54" s="3">
        <f t="shared" si="1"/>
        <v>0.25723992332520629</v>
      </c>
    </row>
    <row r="55" spans="1:5" x14ac:dyDescent="0.3">
      <c r="A55" s="4"/>
      <c r="B55" s="10" t="s">
        <v>51</v>
      </c>
      <c r="C55" s="2"/>
      <c r="D55" s="5"/>
      <c r="E55" s="5"/>
    </row>
    <row r="56" spans="1:5" x14ac:dyDescent="0.3">
      <c r="A56" s="7">
        <v>45</v>
      </c>
      <c r="B56" s="11" t="s">
        <v>52</v>
      </c>
      <c r="C56" s="2">
        <v>994679</v>
      </c>
      <c r="D56" s="8">
        <f>C56-799020</f>
        <v>195659</v>
      </c>
      <c r="E56" s="3">
        <f t="shared" si="1"/>
        <v>0.1967056708747244</v>
      </c>
    </row>
    <row r="57" spans="1:5" x14ac:dyDescent="0.3">
      <c r="A57" s="7">
        <v>46</v>
      </c>
      <c r="B57" s="11" t="s">
        <v>53</v>
      </c>
      <c r="C57" s="2">
        <v>1169165</v>
      </c>
      <c r="D57" s="8">
        <f>C57-1149518</f>
        <v>19647</v>
      </c>
      <c r="E57" s="3">
        <f t="shared" si="1"/>
        <v>1.6804300505061303E-2</v>
      </c>
    </row>
    <row r="58" spans="1:5" x14ac:dyDescent="0.3">
      <c r="A58" s="7">
        <v>47</v>
      </c>
      <c r="B58" s="11" t="s">
        <v>54</v>
      </c>
      <c r="C58" s="2">
        <v>2426561</v>
      </c>
      <c r="D58" s="8">
        <f>C58-2306193</f>
        <v>120368</v>
      </c>
      <c r="E58" s="3">
        <f t="shared" si="1"/>
        <v>4.9604357772172224E-2</v>
      </c>
    </row>
    <row r="59" spans="1:5" x14ac:dyDescent="0.3">
      <c r="A59" s="7">
        <v>48</v>
      </c>
      <c r="B59" s="11" t="s">
        <v>55</v>
      </c>
      <c r="C59" s="2">
        <v>3097107</v>
      </c>
      <c r="D59" s="8">
        <f>C59-2898088</f>
        <v>199019</v>
      </c>
      <c r="E59" s="3">
        <f t="shared" si="1"/>
        <v>6.4259646179482988E-2</v>
      </c>
    </row>
    <row r="60" spans="1:5" x14ac:dyDescent="0.3">
      <c r="A60" s="7">
        <v>49</v>
      </c>
      <c r="B60" s="11" t="s">
        <v>56</v>
      </c>
      <c r="C60" s="2">
        <v>1148331</v>
      </c>
      <c r="D60" s="8">
        <f>C60-1122508</f>
        <v>25823</v>
      </c>
      <c r="E60" s="3">
        <f t="shared" si="1"/>
        <v>2.2487418697222317E-2</v>
      </c>
    </row>
    <row r="61" spans="1:5" x14ac:dyDescent="0.3">
      <c r="A61" s="7">
        <v>50</v>
      </c>
      <c r="B61" s="11" t="s">
        <v>57</v>
      </c>
      <c r="C61" s="2">
        <v>8993082</v>
      </c>
      <c r="D61" s="8">
        <f>C61-8523173</f>
        <v>469909</v>
      </c>
      <c r="E61" s="3">
        <f t="shared" si="1"/>
        <v>5.2252275693694332E-2</v>
      </c>
    </row>
    <row r="62" spans="1:5" x14ac:dyDescent="0.3">
      <c r="A62" s="4"/>
      <c r="B62" s="10" t="s">
        <v>58</v>
      </c>
      <c r="C62" s="2"/>
      <c r="D62" s="5"/>
      <c r="E62" s="5"/>
    </row>
    <row r="63" spans="1:5" x14ac:dyDescent="0.3">
      <c r="A63" s="7">
        <v>51</v>
      </c>
      <c r="B63" s="11" t="s">
        <v>59</v>
      </c>
      <c r="C63" s="2">
        <v>1688547</v>
      </c>
      <c r="D63" s="8">
        <f>C63-1672776</f>
        <v>15771</v>
      </c>
      <c r="E63" s="3">
        <f t="shared" si="1"/>
        <v>9.3399828373151583E-3</v>
      </c>
    </row>
    <row r="64" spans="1:5" x14ac:dyDescent="0.3">
      <c r="A64" s="7">
        <v>52</v>
      </c>
      <c r="B64" s="11" t="s">
        <v>60</v>
      </c>
      <c r="C64" s="2">
        <v>1764185</v>
      </c>
      <c r="D64" s="8">
        <f>C64-1760195</f>
        <v>3990</v>
      </c>
      <c r="E64" s="3">
        <f t="shared" si="1"/>
        <v>2.2616675688774137E-3</v>
      </c>
    </row>
    <row r="65" spans="1:5" x14ac:dyDescent="0.3">
      <c r="A65" s="7">
        <v>53</v>
      </c>
      <c r="B65" s="11" t="s">
        <v>61</v>
      </c>
      <c r="C65" s="2">
        <v>1288463</v>
      </c>
      <c r="D65" s="8">
        <f>C65-1284628</f>
        <v>3835</v>
      </c>
      <c r="E65" s="3">
        <f t="shared" si="1"/>
        <v>2.9764145342163493E-3</v>
      </c>
    </row>
    <row r="66" spans="1:5" x14ac:dyDescent="0.3">
      <c r="A66" s="7">
        <v>54</v>
      </c>
      <c r="B66" s="11" t="s">
        <v>62</v>
      </c>
      <c r="C66" s="2">
        <v>1009168</v>
      </c>
      <c r="D66" s="8">
        <f>C66-683803</f>
        <v>325365</v>
      </c>
      <c r="E66" s="3">
        <f t="shared" si="1"/>
        <v>0.32240915288633804</v>
      </c>
    </row>
    <row r="67" spans="1:5" x14ac:dyDescent="0.3">
      <c r="A67" s="7">
        <v>55</v>
      </c>
      <c r="B67" s="11" t="s">
        <v>63</v>
      </c>
      <c r="C67" s="2">
        <v>1022791</v>
      </c>
      <c r="D67" s="8">
        <f>C67-996195</f>
        <v>26596</v>
      </c>
      <c r="E67" s="3">
        <f t="shared" si="1"/>
        <v>2.6003357479680599E-2</v>
      </c>
    </row>
    <row r="68" spans="1:5" x14ac:dyDescent="0.3">
      <c r="A68" s="7">
        <v>56</v>
      </c>
      <c r="B68" s="11" t="s">
        <v>64</v>
      </c>
      <c r="C68" s="2">
        <v>1599504</v>
      </c>
      <c r="D68" s="8">
        <f>C68-1597340</f>
        <v>2164</v>
      </c>
      <c r="E68" s="3">
        <f t="shared" si="1"/>
        <v>1.3529194050155549E-3</v>
      </c>
    </row>
    <row r="69" spans="1:5" x14ac:dyDescent="0.3">
      <c r="A69" s="7">
        <v>57</v>
      </c>
      <c r="B69" s="11" t="s">
        <v>65</v>
      </c>
      <c r="C69" s="2">
        <v>1908352</v>
      </c>
      <c r="D69" s="8">
        <f>C69-1815712</f>
        <v>92640</v>
      </c>
      <c r="E69" s="3">
        <f t="shared" si="1"/>
        <v>4.8544503320142193E-2</v>
      </c>
    </row>
    <row r="70" spans="1:5" x14ac:dyDescent="0.3">
      <c r="A70" s="7">
        <v>58</v>
      </c>
      <c r="B70" s="11" t="s">
        <v>66</v>
      </c>
      <c r="C70" s="2">
        <v>1723067</v>
      </c>
      <c r="D70" s="8">
        <f>C70-1486460</f>
        <v>236607</v>
      </c>
      <c r="E70" s="3">
        <f t="shared" si="1"/>
        <v>0.13731735330082928</v>
      </c>
    </row>
    <row r="71" spans="1:5" x14ac:dyDescent="0.3">
      <c r="A71" s="7">
        <v>59</v>
      </c>
      <c r="B71" s="11" t="s">
        <v>67</v>
      </c>
      <c r="C71" s="2">
        <v>1235171</v>
      </c>
      <c r="D71" s="8">
        <f>C71-1203868</f>
        <v>31303</v>
      </c>
      <c r="E71" s="3">
        <f t="shared" si="1"/>
        <v>2.5343049666807269E-2</v>
      </c>
    </row>
    <row r="72" spans="1:5" x14ac:dyDescent="0.3">
      <c r="A72" s="7">
        <v>60</v>
      </c>
      <c r="B72" s="11" t="s">
        <v>68</v>
      </c>
      <c r="C72" s="2">
        <v>733017</v>
      </c>
      <c r="D72" s="8">
        <f>C72-709484</f>
        <v>23533</v>
      </c>
      <c r="E72" s="3">
        <f t="shared" si="1"/>
        <v>3.2104303174414782E-2</v>
      </c>
    </row>
    <row r="73" spans="1:5" x14ac:dyDescent="0.3">
      <c r="A73" s="7">
        <v>61</v>
      </c>
      <c r="B73" s="11" t="s">
        <v>69</v>
      </c>
      <c r="C73" s="2">
        <v>1199653</v>
      </c>
      <c r="D73" s="8">
        <f>C73-774807</f>
        <v>424846</v>
      </c>
      <c r="E73" s="3">
        <f t="shared" si="1"/>
        <v>0.35414073903036963</v>
      </c>
    </row>
    <row r="74" spans="1:5" x14ac:dyDescent="0.3">
      <c r="A74" s="7">
        <v>62</v>
      </c>
      <c r="B74" s="11" t="s">
        <v>70</v>
      </c>
      <c r="C74" s="2">
        <v>907236</v>
      </c>
      <c r="D74" s="8">
        <f>C74-817098</f>
        <v>90138</v>
      </c>
      <c r="E74" s="3">
        <f t="shared" si="1"/>
        <v>9.935452296866526E-2</v>
      </c>
    </row>
    <row r="75" spans="1:5" x14ac:dyDescent="0.3">
      <c r="A75" s="7">
        <v>63</v>
      </c>
      <c r="B75" s="11" t="s">
        <v>71</v>
      </c>
      <c r="C75" s="2">
        <v>1194476</v>
      </c>
      <c r="D75" s="8">
        <f>C75-1160852</f>
        <v>33624</v>
      </c>
      <c r="E75" s="3">
        <f t="shared" si="1"/>
        <v>2.8149581908719808E-2</v>
      </c>
    </row>
  </sheetData>
  <mergeCells count="5">
    <mergeCell ref="A3:A5"/>
    <mergeCell ref="B3:B5"/>
    <mergeCell ref="C3:C5"/>
    <mergeCell ref="D3:D5"/>
    <mergeCell ref="E3:E5"/>
  </mergeCells>
  <pageMargins left="0.7" right="0.7" top="0.75" bottom="0.75" header="0.3" footer="0.3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Vaishnavi Prakash Dhas</cp:lastModifiedBy>
  <dcterms:created xsi:type="dcterms:W3CDTF">2023-04-06T04:33:57Z</dcterms:created>
  <dcterms:modified xsi:type="dcterms:W3CDTF">2026-07-02T02:20:52Z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2026-07-02T02:20:52Z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b5bc88e2-4366-44af-aead-32c8f6d8cdbc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